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1 месяц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O46" i="3" l="1"/>
  <c r="O49" i="3"/>
  <c r="H37" i="3"/>
  <c r="H38" i="3"/>
  <c r="H22" i="3"/>
  <c r="H24" i="3"/>
  <c r="F19" i="3"/>
  <c r="F18" i="3"/>
  <c r="H9" i="3"/>
  <c r="H17" i="3"/>
  <c r="H14" i="3"/>
  <c r="O53" i="3" l="1"/>
  <c r="O52" i="3"/>
  <c r="O51" i="3"/>
  <c r="O25" i="3"/>
  <c r="O10" i="3"/>
  <c r="H45" i="3"/>
  <c r="H47" i="3"/>
  <c r="H49" i="3"/>
  <c r="H51" i="3"/>
  <c r="H52" i="3"/>
  <c r="H53" i="3"/>
  <c r="H54" i="3"/>
  <c r="H55" i="3"/>
  <c r="N52" i="3"/>
  <c r="N53" i="3"/>
  <c r="M52" i="3"/>
  <c r="M53" i="3"/>
  <c r="K51" i="3"/>
  <c r="L51" i="3"/>
  <c r="M51" i="3" s="1"/>
  <c r="J51" i="3"/>
  <c r="G52" i="3"/>
  <c r="Q52" i="3" s="1"/>
  <c r="F52" i="3"/>
  <c r="D51" i="3"/>
  <c r="E51" i="3"/>
  <c r="C51" i="3"/>
  <c r="K43" i="3"/>
  <c r="L43" i="3"/>
  <c r="E18" i="3"/>
  <c r="J56" i="3"/>
  <c r="J54" i="3"/>
  <c r="J46" i="3"/>
  <c r="J43" i="3"/>
  <c r="J37" i="3"/>
  <c r="J35" i="3"/>
  <c r="J30" i="3"/>
  <c r="J22" i="3"/>
  <c r="J20" i="3"/>
  <c r="J18" i="3"/>
  <c r="J9" i="3"/>
  <c r="N51" i="3" l="1"/>
  <c r="P51" i="3"/>
  <c r="M43" i="3"/>
  <c r="F16" i="3"/>
  <c r="E56" i="3" l="1"/>
  <c r="E54" i="3"/>
  <c r="E46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P25" i="3" l="1"/>
  <c r="Q25" i="3"/>
  <c r="P57" i="3" l="1"/>
  <c r="N57" i="3"/>
  <c r="M57" i="3"/>
  <c r="G57" i="3"/>
  <c r="F57" i="3"/>
  <c r="G56" i="3"/>
  <c r="C56" i="3"/>
  <c r="P55" i="3"/>
  <c r="N55" i="3"/>
  <c r="M55" i="3"/>
  <c r="G55" i="3"/>
  <c r="F55" i="3"/>
  <c r="C54" i="3"/>
  <c r="P53" i="3"/>
  <c r="G53" i="3"/>
  <c r="F53" i="3"/>
  <c r="F51" i="3"/>
  <c r="P50" i="3"/>
  <c r="N50" i="3"/>
  <c r="M50" i="3"/>
  <c r="G50" i="3"/>
  <c r="F50" i="3"/>
  <c r="P49" i="3"/>
  <c r="N49" i="3"/>
  <c r="M49" i="3"/>
  <c r="G49" i="3"/>
  <c r="F49" i="3"/>
  <c r="P48" i="3"/>
  <c r="N48" i="3"/>
  <c r="M48" i="3"/>
  <c r="G48" i="3"/>
  <c r="F48" i="3"/>
  <c r="P47" i="3"/>
  <c r="N47" i="3"/>
  <c r="M47" i="3"/>
  <c r="G47" i="3"/>
  <c r="F47" i="3"/>
  <c r="C46" i="3"/>
  <c r="F46" i="3" s="1"/>
  <c r="P45" i="3"/>
  <c r="N45" i="3"/>
  <c r="M45" i="3"/>
  <c r="G45" i="3"/>
  <c r="F45" i="3"/>
  <c r="P44" i="3"/>
  <c r="N44" i="3"/>
  <c r="M44" i="3"/>
  <c r="G44" i="3"/>
  <c r="F44" i="3"/>
  <c r="C43" i="3"/>
  <c r="P42" i="3"/>
  <c r="N42" i="3"/>
  <c r="M42" i="3"/>
  <c r="G42" i="3"/>
  <c r="F42" i="3"/>
  <c r="P41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C37" i="3"/>
  <c r="P36" i="3"/>
  <c r="M36" i="3"/>
  <c r="N36" i="3" s="1"/>
  <c r="M35" i="3"/>
  <c r="C35" i="3"/>
  <c r="P34" i="3"/>
  <c r="N34" i="3"/>
  <c r="M34" i="3"/>
  <c r="G34" i="3"/>
  <c r="F34" i="3"/>
  <c r="P33" i="3"/>
  <c r="N33" i="3"/>
  <c r="M33" i="3"/>
  <c r="G33" i="3"/>
  <c r="F33" i="3"/>
  <c r="P32" i="3"/>
  <c r="N32" i="3"/>
  <c r="M32" i="3"/>
  <c r="G32" i="3"/>
  <c r="F32" i="3"/>
  <c r="P31" i="3"/>
  <c r="N31" i="3"/>
  <c r="M31" i="3"/>
  <c r="G31" i="3"/>
  <c r="F31" i="3"/>
  <c r="C30" i="3"/>
  <c r="F30" i="3" s="1"/>
  <c r="P29" i="3"/>
  <c r="N29" i="3"/>
  <c r="M29" i="3"/>
  <c r="G29" i="3"/>
  <c r="F29" i="3"/>
  <c r="P28" i="3"/>
  <c r="N28" i="3"/>
  <c r="M28" i="3"/>
  <c r="G28" i="3"/>
  <c r="F28" i="3"/>
  <c r="P27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C22" i="3"/>
  <c r="P21" i="3"/>
  <c r="N21" i="3"/>
  <c r="M21" i="3"/>
  <c r="G21" i="3"/>
  <c r="F21" i="3"/>
  <c r="M20" i="3"/>
  <c r="C20" i="3"/>
  <c r="F20" i="3" s="1"/>
  <c r="P19" i="3"/>
  <c r="N19" i="3"/>
  <c r="N18" i="3" s="1"/>
  <c r="M18" i="3"/>
  <c r="G19" i="3"/>
  <c r="C18" i="3"/>
  <c r="P17" i="3"/>
  <c r="N17" i="3"/>
  <c r="M17" i="3"/>
  <c r="G17" i="3"/>
  <c r="F17" i="3"/>
  <c r="P16" i="3"/>
  <c r="N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C9" i="3"/>
  <c r="F9" i="3" s="1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30" i="3"/>
  <c r="P43" i="3"/>
  <c r="G20" i="3"/>
  <c r="P20" i="3"/>
  <c r="N22" i="3"/>
  <c r="N30" i="3"/>
  <c r="G37" i="3"/>
  <c r="Q37" i="3" s="1"/>
  <c r="P37" i="3"/>
  <c r="N43" i="3"/>
  <c r="G46" i="3"/>
  <c r="P46" i="3"/>
  <c r="G54" i="3"/>
  <c r="P54" i="3"/>
  <c r="N56" i="3"/>
  <c r="Q56" i="3" s="1"/>
  <c r="P22" i="3"/>
  <c r="P56" i="3"/>
  <c r="G9" i="3"/>
  <c r="O42" i="3" l="1"/>
  <c r="O29" i="3"/>
  <c r="O19" i="3"/>
  <c r="O18" i="3" s="1"/>
  <c r="O12" i="3"/>
  <c r="O45" i="3"/>
  <c r="O40" i="3"/>
  <c r="O34" i="3"/>
  <c r="O28" i="3"/>
  <c r="O11" i="3"/>
  <c r="O57" i="3"/>
  <c r="O56" i="3" s="1"/>
  <c r="O48" i="3"/>
  <c r="O44" i="3"/>
  <c r="O39" i="3"/>
  <c r="O33" i="3"/>
  <c r="O27" i="3"/>
  <c r="O17" i="3"/>
  <c r="O47" i="3"/>
  <c r="O38" i="3"/>
  <c r="O14" i="3"/>
  <c r="H57" i="3"/>
  <c r="H56" i="3" s="1"/>
  <c r="H40" i="3"/>
  <c r="H34" i="3"/>
  <c r="H26" i="3"/>
  <c r="H39" i="3"/>
  <c r="H33" i="3"/>
  <c r="H25" i="3"/>
  <c r="H12" i="3"/>
  <c r="F8" i="3"/>
  <c r="H36" i="3"/>
  <c r="H31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41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37" i="3" l="1"/>
  <c r="O30" i="3"/>
  <c r="O9" i="3"/>
  <c r="O22" i="3"/>
  <c r="O43" i="3"/>
  <c r="H46" i="3"/>
  <c r="H43" i="3"/>
  <c r="H30" i="3"/>
  <c r="Q8" i="3"/>
  <c r="O8" i="3" l="1"/>
  <c r="H8" i="3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<sst xmlns="http://schemas.openxmlformats.org/spreadsheetml/2006/main" count="239" uniqueCount="130">
  <si>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</si>
  <si>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</si>
  <si>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</si>
  <si>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</si>
  <si>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</si>
  <si>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</si>
  <si>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</si>
  <si>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</si>
  <si>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</si>
  <si>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</si>
  <si>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</si>
  <si>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</si>
  <si>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</si>
  <si>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</si>
  <si>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</si>
  <si>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</si>
  <si>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</si>
  <si>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</si>
  <si>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</si>
  <si>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</si>
  <si>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</si>
  <si>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</si>
  <si>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</si>
  <si>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</si>
  <si>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</si>
  <si>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</si>
  <si>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</si>
  <si>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</si>
  <si>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</si>
  <si>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</si>
  <si>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</si>
  <si>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</si>
  <si>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</si>
  <si>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</si>
  <si>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</si>
  <si>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</si>
  <si>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</si>
  <si>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</si>
  <si>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</si>
  <si>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</si>
  <si>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</si>
  <si>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</si>
  <si>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</si>
  <si>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</si>
  <si>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</si>
  <si>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</si>
  <si>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</si>
  <si>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</si>
  <si>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</si>
  <si>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</si>
  <si>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</si>
  <si>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</si>
  <si>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</si>
  <si>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</si>
  <si>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</si>
  <si>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</si>
  <si>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</si>
  <si>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</si>
  <si>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</si>
  <si>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</si>
  <si>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</si>
  <si>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</si>
  <si>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</si>
  <si>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</si>
  <si>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</si>
  <si>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</si>
  <si>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</si>
  <si>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</si>
  <si>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</si>
  <si>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</si>
  <si>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</si>
  <si>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</si>
  <si>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</si>
  <si>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</si>
  <si>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</si>
  <si>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</si>
  <si>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</si>
  <si>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</si>
  <si>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</si>
  <si>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</si>
  <si>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</si>
  <si>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</si>
  <si>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</si>
  <si>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</si>
  <si>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</si>
  <si>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</si>
  <si>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</si>
  <si>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</si>
  <si>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</si>
  <si>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</si>
  <si>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</si>
  <si>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</si>
  <si>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</si>
  <si>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</si>
  <si>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</si>
  <si>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</si>
  <si>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</si>
  <si>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</si>
  <si>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</si>
  <si>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</si>
  <si>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</si>
  <si>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</si>
  <si>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</si>
  <si>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</si>
  <si>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</si>
  <si>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</si>
  <si>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</si>
  <si>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</si>
  <si>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</si>
  <si>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</si>
  <si>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</si>
  <si>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</si>
  <si>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</si>
  <si>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</si>
  <si>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</si>
  <si>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</si>
  <si>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</si>
  <si>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</si>
  <si>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</si>
  <si>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</si>
  <si>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</si>
  <si>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</si>
  <si>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</si>
  <si>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</si>
  <si>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</si>
  <si>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Информация об исполнении за 1 месяц 2025 года в разрезе разделов, подразделов классификации расходов</t>
  </si>
  <si>
    <t>за 1 месяц  2025 года</t>
  </si>
  <si>
    <t>1101</t>
  </si>
  <si>
    <t>Физическая культура</t>
  </si>
  <si>
    <t>в 3,33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</si>
</sst>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8" t="s">
        <v>1</v>
      </c>
      <c r="B4" s="38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  <c r="R5" s="1"/>
      <c r="S5" s="1"/>
      <c r="T5" s="1"/>
      <c r="U5" s="1"/>
    </row>
    <row r="6" spans="1:21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  <mergeCell ref="O5:O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P53" sqref="P53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8" t="s">
        <v>1</v>
      </c>
      <c r="B4" s="38" t="s">
        <v>2</v>
      </c>
      <c r="C4" s="45" t="s">
        <v>126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ht="25.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</row>
    <row r="6" spans="1:17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1149648535.6900001</v>
      </c>
      <c r="E8" s="19">
        <f>SUM(E9+E18+E20+E22+E30+E37+E43+E46+E51+E54+E56+E35)</f>
        <v>50249998.729999997</v>
      </c>
      <c r="F8" s="19">
        <f>E8/C8*100</f>
        <v>4.4230789779720974</v>
      </c>
      <c r="G8" s="19">
        <f>E8/D8*100</f>
        <v>4.3709009466828732</v>
      </c>
      <c r="H8" s="26">
        <f>H9+H18+H20+H22+H30+H35+H37+H43+H46+H51+H54+H56</f>
        <v>100.00000000000001</v>
      </c>
      <c r="I8" s="19"/>
      <c r="J8" s="19">
        <f>SUM(J9+J18+J20+J22+J30+J35+J37+J43+J46+J51+J54+J56)</f>
        <v>1007827100</v>
      </c>
      <c r="K8" s="19">
        <f>SUM(K9+K18+K20+K22+K30+K35+K37+K43+K46+K51+K54+K56)</f>
        <v>1188921789.5899999</v>
      </c>
      <c r="L8" s="19">
        <f>SUM(L9+L18+L20+L22+L30+L37+L43+L46+L51+L54+L56+L35)</f>
        <v>44235483.390000001</v>
      </c>
      <c r="M8" s="19">
        <f>L8/J8*100</f>
        <v>4.3891936811383623</v>
      </c>
      <c r="N8" s="19">
        <f>L8/K8*100</f>
        <v>3.7206386305069423</v>
      </c>
      <c r="O8" s="26">
        <f>O9+O18+O20+O22+O30+O35+O37+O43+O46+O51+O54+O56</f>
        <v>100</v>
      </c>
      <c r="P8" s="19">
        <f>E8/L8*100</f>
        <v>113.59658554417346</v>
      </c>
      <c r="Q8" s="19">
        <f t="shared" ref="Q8:Q17" si="0">G8-N8</f>
        <v>0.65026231617593089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30">
        <f>D10+D11+D12+D13+D14+D15+D16+D17</f>
        <v>127515283.44999999</v>
      </c>
      <c r="E9" s="30">
        <f>E10+E11+E12+E13+E14+E15+E16+E17</f>
        <v>5357350.96</v>
      </c>
      <c r="F9" s="24">
        <f>E9/C9*100</f>
        <v>4.530678779257836</v>
      </c>
      <c r="G9" s="24">
        <f>E9/D9*100</f>
        <v>4.2013402747135569</v>
      </c>
      <c r="H9" s="27">
        <f>H10+H11+H12+H13+H14+H15+H16+H17-0.2</f>
        <v>10.661395214725811</v>
      </c>
      <c r="I9" s="20"/>
      <c r="J9" s="20">
        <f>SUM(J10:J17)</f>
        <v>94531700</v>
      </c>
      <c r="K9" s="30">
        <f>K10+K11+K12+K13+K14+K15+K16+K17</f>
        <v>94682391.030000001</v>
      </c>
      <c r="L9" s="30">
        <f>L10+L11+L12+L13+L14+L15+L16+L17</f>
        <v>4537261.0100000007</v>
      </c>
      <c r="M9" s="20">
        <f>L9/J9*100</f>
        <v>4.7997243358577082</v>
      </c>
      <c r="N9" s="20">
        <f>L9/K9*100</f>
        <v>4.7920853715685903</v>
      </c>
      <c r="O9" s="27">
        <f>O10+O11+O12+O13+O14+O15+O16+O17</f>
        <v>10.257062119107998</v>
      </c>
      <c r="P9" s="21">
        <f>E9/L9*100</f>
        <v>118.07455970006009</v>
      </c>
      <c r="Q9" s="20">
        <f t="shared" si="0"/>
        <v>-0.5907450968550334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31">
        <v>2726926</v>
      </c>
      <c r="E10" s="31">
        <v>218931.35</v>
      </c>
      <c r="F10" s="25">
        <f t="shared" ref="F10:F57" si="1">E10/C10*100</f>
        <v>8.3580724593418338</v>
      </c>
      <c r="G10" s="25">
        <f>E10/D10*100</f>
        <v>8.028503523747986</v>
      </c>
      <c r="H10" s="28">
        <f>E10/E8*100</f>
        <v>0.43568428961828959</v>
      </c>
      <c r="I10" s="22"/>
      <c r="J10" s="22">
        <v>2380300</v>
      </c>
      <c r="K10" s="31">
        <v>2380300</v>
      </c>
      <c r="L10" s="31">
        <v>188167.33</v>
      </c>
      <c r="M10" s="22">
        <f>L10/J10*100</f>
        <v>7.9051938831239763</v>
      </c>
      <c r="N10" s="22">
        <f>L10/K10*100</f>
        <v>7.9051938831239763</v>
      </c>
      <c r="O10" s="28">
        <f>L10/L8*100</f>
        <v>0.42537645252123008</v>
      </c>
      <c r="P10" s="23">
        <f>E10/L10*100</f>
        <v>116.34928868895574</v>
      </c>
      <c r="Q10" s="22">
        <f t="shared" si="0"/>
        <v>0.12330964062400973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31">
        <v>1594700</v>
      </c>
      <c r="E11" s="31">
        <v>69798.92</v>
      </c>
      <c r="F11" s="25">
        <f t="shared" si="1"/>
        <v>4.3769310842164666</v>
      </c>
      <c r="G11" s="25">
        <f t="shared" ref="G11:G19" si="2">E11/D11*100</f>
        <v>4.3769310842164666</v>
      </c>
      <c r="H11" s="28">
        <f>E11/E8*100</f>
        <v>0.13890332689367613</v>
      </c>
      <c r="I11" s="22"/>
      <c r="J11" s="22">
        <v>1372600</v>
      </c>
      <c r="K11" s="31">
        <v>1372600</v>
      </c>
      <c r="L11" s="31">
        <v>72615.14</v>
      </c>
      <c r="M11" s="22">
        <f t="shared" ref="M11:M57" si="3">L11/J11*100</f>
        <v>5.2903351304094421</v>
      </c>
      <c r="N11" s="22">
        <f t="shared" ref="N11:N16" si="4">L11/K11*100</f>
        <v>5.2903351304094421</v>
      </c>
      <c r="O11" s="28">
        <f>L11/L8*100</f>
        <v>0.16415586410527525</v>
      </c>
      <c r="P11" s="23">
        <f>E11/L11*100</f>
        <v>96.121717867651284</v>
      </c>
      <c r="Q11" s="22">
        <f t="shared" si="0"/>
        <v>-0.91340404619297555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31">
        <v>54144762.979999997</v>
      </c>
      <c r="E12" s="31">
        <v>3081165.57</v>
      </c>
      <c r="F12" s="25">
        <f>E12/C12*100</f>
        <v>6.7171839703160456</v>
      </c>
      <c r="G12" s="25">
        <f>E12/D12*100</f>
        <v>5.690606811111393</v>
      </c>
      <c r="H12" s="28">
        <f>E12/E8*100</f>
        <v>6.1316729310890477</v>
      </c>
      <c r="I12" s="22"/>
      <c r="J12" s="22">
        <v>37127500</v>
      </c>
      <c r="K12" s="31">
        <v>37262700</v>
      </c>
      <c r="L12" s="31">
        <v>2412002.4300000002</v>
      </c>
      <c r="M12" s="22">
        <f>L12/J12*100</f>
        <v>6.496538765066326</v>
      </c>
      <c r="N12" s="22">
        <f t="shared" si="4"/>
        <v>6.472967417819965</v>
      </c>
      <c r="O12" s="28">
        <f>L12/L8*100</f>
        <v>5.4526417372558074</v>
      </c>
      <c r="P12" s="23">
        <f t="shared" ref="P12" si="5">E12/L12*100</f>
        <v>127.74305413946037</v>
      </c>
      <c r="Q12" s="22">
        <f t="shared" si="0"/>
        <v>-0.78236060670857199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31">
        <v>10200</v>
      </c>
      <c r="E13" s="31">
        <v>0</v>
      </c>
      <c r="F13" s="25">
        <f>E13/C13*100</f>
        <v>0</v>
      </c>
      <c r="G13" s="25">
        <f>E13/D13*100</f>
        <v>0</v>
      </c>
      <c r="H13" s="28">
        <f>E13/E8*100</f>
        <v>0</v>
      </c>
      <c r="I13" s="22"/>
      <c r="J13" s="22">
        <v>9400</v>
      </c>
      <c r="K13" s="31">
        <v>9400</v>
      </c>
      <c r="L13" s="31">
        <v>0</v>
      </c>
      <c r="M13" s="22">
        <f>L13/J13*100</f>
        <v>0</v>
      </c>
      <c r="N13" s="22">
        <f t="shared" si="4"/>
        <v>0</v>
      </c>
      <c r="O13" s="28">
        <f>L13/L8*100</f>
        <v>0</v>
      </c>
      <c r="P13" s="23">
        <f>IFERROR(E13/L13*100,0)</f>
        <v>0</v>
      </c>
      <c r="Q13" s="22">
        <f t="shared" si="0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31">
        <v>18125700</v>
      </c>
      <c r="E14" s="31">
        <v>872441.71</v>
      </c>
      <c r="F14" s="25">
        <f t="shared" si="1"/>
        <v>4.8132856110384701</v>
      </c>
      <c r="G14" s="25">
        <f t="shared" si="2"/>
        <v>4.8132856110384701</v>
      </c>
      <c r="H14" s="28">
        <f>E14/E8*100+0.1</f>
        <v>1.8362024518403408</v>
      </c>
      <c r="I14" s="22"/>
      <c r="J14" s="22">
        <v>16896900</v>
      </c>
      <c r="K14" s="31">
        <v>16896900</v>
      </c>
      <c r="L14" s="31">
        <v>714625.25</v>
      </c>
      <c r="M14" s="22">
        <f t="shared" si="3"/>
        <v>4.2293275689623533</v>
      </c>
      <c r="N14" s="22">
        <f t="shared" si="4"/>
        <v>4.2293275689623533</v>
      </c>
      <c r="O14" s="28">
        <f>L14/L8*100</f>
        <v>1.6155022964246621</v>
      </c>
      <c r="P14" s="23">
        <f>E14/L14*100</f>
        <v>122.08380686240794</v>
      </c>
      <c r="Q14" s="22">
        <f>G14-N14</f>
        <v>0.58395804207611679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0</v>
      </c>
      <c r="F15" s="25">
        <v>0</v>
      </c>
      <c r="G15" s="25">
        <v>0</v>
      </c>
      <c r="H15" s="28">
        <f>E15/E8*100</f>
        <v>0</v>
      </c>
      <c r="I15" s="22">
        <v>0</v>
      </c>
      <c r="J15" s="22">
        <v>0</v>
      </c>
      <c r="K15" s="31">
        <v>0</v>
      </c>
      <c r="L15" s="31">
        <v>0</v>
      </c>
      <c r="M15" s="22">
        <v>0</v>
      </c>
      <c r="N15" s="22">
        <v>0</v>
      </c>
      <c r="O15" s="28">
        <v>0</v>
      </c>
      <c r="P15" s="23">
        <v>0</v>
      </c>
      <c r="Q15" s="22">
        <f>G15-N15</f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31">
        <v>1900000</v>
      </c>
      <c r="E16" s="31">
        <v>0</v>
      </c>
      <c r="F16" s="22">
        <f>E16/C16*100</f>
        <v>0</v>
      </c>
      <c r="G16" s="25">
        <f t="shared" si="2"/>
        <v>0</v>
      </c>
      <c r="H16" s="28">
        <f>E16/E8*100</f>
        <v>0</v>
      </c>
      <c r="I16" s="22"/>
      <c r="J16" s="22">
        <v>1000000</v>
      </c>
      <c r="K16" s="31">
        <v>623527.36</v>
      </c>
      <c r="L16" s="31">
        <v>0</v>
      </c>
      <c r="M16" s="22">
        <f t="shared" si="3"/>
        <v>0</v>
      </c>
      <c r="N16" s="22">
        <f t="shared" si="4"/>
        <v>0</v>
      </c>
      <c r="O16" s="28">
        <f>L16/L8*100</f>
        <v>0</v>
      </c>
      <c r="P16" s="23">
        <f>IFERROR(E16/L16*100,0)</f>
        <v>0</v>
      </c>
      <c r="Q16" s="22">
        <f t="shared" si="0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31">
        <v>48428194.469999999</v>
      </c>
      <c r="E17" s="31">
        <v>1115013.4099999999</v>
      </c>
      <c r="F17" s="25">
        <f t="shared" si="1"/>
        <v>2.3502961759138641</v>
      </c>
      <c r="G17" s="25">
        <f t="shared" si="2"/>
        <v>2.3024054937474938</v>
      </c>
      <c r="H17" s="28">
        <f>E17/E8*100+0.1</f>
        <v>2.3189322152844563</v>
      </c>
      <c r="I17" s="22"/>
      <c r="J17" s="22">
        <v>35745000</v>
      </c>
      <c r="K17" s="31">
        <v>36136963.670000002</v>
      </c>
      <c r="L17" s="31">
        <v>1149850.8600000001</v>
      </c>
      <c r="M17" s="22">
        <f>L17/J17*100</f>
        <v>3.2168159462861947</v>
      </c>
      <c r="N17" s="22">
        <f>L17/K17*100</f>
        <v>3.1819243877276202</v>
      </c>
      <c r="O17" s="28">
        <f>L17/L8*100</f>
        <v>2.5993857688010222</v>
      </c>
      <c r="P17" s="23">
        <f t="shared" ref="P17:P57" si="6">E17/L17*100</f>
        <v>96.970263604446913</v>
      </c>
      <c r="Q17" s="22">
        <f t="shared" si="0"/>
        <v>-0.87951889398012639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30">
        <f>D19</f>
        <v>1258800</v>
      </c>
      <c r="E18" s="30">
        <f>E19</f>
        <v>88335.49</v>
      </c>
      <c r="F18" s="35">
        <f>E18/C18*100</f>
        <v>7.3119352702590845</v>
      </c>
      <c r="G18" s="24">
        <f t="shared" si="2"/>
        <v>7.0174364474102333</v>
      </c>
      <c r="H18" s="27">
        <f>E18/E8*100</f>
        <v>0.17579202434340044</v>
      </c>
      <c r="I18" s="20"/>
      <c r="J18" s="20">
        <f>SUM(J19)</f>
        <v>0</v>
      </c>
      <c r="K18" s="30">
        <f>K19</f>
        <v>1425400</v>
      </c>
      <c r="L18" s="30">
        <f>L19</f>
        <v>73349.47</v>
      </c>
      <c r="M18" s="20">
        <f t="shared" ref="M18:Q18" si="7">SUM(M19)</f>
        <v>0</v>
      </c>
      <c r="N18" s="20">
        <f t="shared" si="7"/>
        <v>5.1458867686263501</v>
      </c>
      <c r="O18" s="27">
        <f>O19</f>
        <v>0.16581591152360187</v>
      </c>
      <c r="P18" s="21">
        <f t="shared" si="6"/>
        <v>120.43098607256468</v>
      </c>
      <c r="Q18" s="20">
        <f t="shared" si="7"/>
        <v>1.8715496787838832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31">
        <v>1258800</v>
      </c>
      <c r="E19" s="31">
        <v>88335.49</v>
      </c>
      <c r="F19" s="25">
        <f>E19/C19*100</f>
        <v>7.3119352702590845</v>
      </c>
      <c r="G19" s="25">
        <f t="shared" si="2"/>
        <v>7.0174364474102333</v>
      </c>
      <c r="H19" s="28">
        <f>E19/E8*100</f>
        <v>0.17579202434340044</v>
      </c>
      <c r="I19" s="22"/>
      <c r="J19" s="22">
        <v>0</v>
      </c>
      <c r="K19" s="31">
        <v>1425400</v>
      </c>
      <c r="L19" s="31">
        <v>73349.47</v>
      </c>
      <c r="M19" s="22">
        <v>0</v>
      </c>
      <c r="N19" s="22">
        <f t="shared" ref="N19:N29" si="8">L19/K19*100</f>
        <v>5.1458867686263501</v>
      </c>
      <c r="O19" s="28">
        <f>L19/L8*100</f>
        <v>0.16581591152360187</v>
      </c>
      <c r="P19" s="23">
        <f t="shared" si="6"/>
        <v>120.43098607256468</v>
      </c>
      <c r="Q19" s="22">
        <f t="shared" ref="Q19:Q57" si="9">G19-N19</f>
        <v>1.8715496787838832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30">
        <f>D21</f>
        <v>31959800</v>
      </c>
      <c r="E20" s="30">
        <f>E21</f>
        <v>1189480.27</v>
      </c>
      <c r="F20" s="24">
        <f t="shared" si="1"/>
        <v>3.72180135670436</v>
      </c>
      <c r="G20" s="24">
        <f>E20/D20*100</f>
        <v>3.72180135670436</v>
      </c>
      <c r="H20" s="27">
        <f>SUM(H21:H21)</f>
        <v>2.3671249752487311</v>
      </c>
      <c r="I20" s="20"/>
      <c r="J20" s="20">
        <f>SUM(J21:J21)</f>
        <v>26383600</v>
      </c>
      <c r="K20" s="30">
        <f>K21</f>
        <v>26368108.969999999</v>
      </c>
      <c r="L20" s="30">
        <f>L21</f>
        <v>922652.69</v>
      </c>
      <c r="M20" s="20">
        <f t="shared" si="3"/>
        <v>3.4970689746660804</v>
      </c>
      <c r="N20" s="20">
        <f t="shared" si="8"/>
        <v>3.4991234716518238</v>
      </c>
      <c r="O20" s="27">
        <f>SUM(O21:O21)</f>
        <v>2.0857750821110672</v>
      </c>
      <c r="P20" s="21">
        <f t="shared" si="6"/>
        <v>128.91961221074425</v>
      </c>
      <c r="Q20" s="20">
        <f t="shared" si="9"/>
        <v>0.22267788505253616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31">
        <v>31959800</v>
      </c>
      <c r="E21" s="31">
        <v>1189480.27</v>
      </c>
      <c r="F21" s="25">
        <f t="shared" si="1"/>
        <v>3.72180135670436</v>
      </c>
      <c r="G21" s="25">
        <f>E21/D21*100</f>
        <v>3.72180135670436</v>
      </c>
      <c r="H21" s="28">
        <f>E21/E8*100</f>
        <v>2.3671249752487311</v>
      </c>
      <c r="I21" s="22"/>
      <c r="J21" s="22">
        <v>26383600</v>
      </c>
      <c r="K21" s="31">
        <v>26368108.969999999</v>
      </c>
      <c r="L21" s="31">
        <v>922652.69</v>
      </c>
      <c r="M21" s="22">
        <f t="shared" si="3"/>
        <v>3.4970689746660804</v>
      </c>
      <c r="N21" s="22">
        <f t="shared" si="8"/>
        <v>3.4991234716518238</v>
      </c>
      <c r="O21" s="28">
        <f>L21/L8*100</f>
        <v>2.0857750821110672</v>
      </c>
      <c r="P21" s="23">
        <f t="shared" si="6"/>
        <v>128.91961221074425</v>
      </c>
      <c r="Q21" s="22">
        <f t="shared" si="9"/>
        <v>0.22267788505253616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30">
        <f>D23+D24+D25+D26+D27+D28+D29</f>
        <v>82084334.909999996</v>
      </c>
      <c r="E22" s="30">
        <f>E23+E24+E25+E26+E27+E28+E29</f>
        <v>2753943.3400000003</v>
      </c>
      <c r="F22" s="24">
        <f t="shared" si="1"/>
        <v>3.2808189489904689</v>
      </c>
      <c r="G22" s="24">
        <f>E22/D22*100</f>
        <v>3.3550169383957558</v>
      </c>
      <c r="H22" s="27">
        <f>H23+H24+H25+H26+H27+H28+H29+0.1</f>
        <v>5.4804843972182136</v>
      </c>
      <c r="I22" s="20"/>
      <c r="J22" s="20">
        <f>SUM(J23:J29)</f>
        <v>52886100</v>
      </c>
      <c r="K22" s="30">
        <f>K23+K24+K25+K26+K27+K28+K29</f>
        <v>76786833.629999995</v>
      </c>
      <c r="L22" s="30">
        <f>L23+L24+L25+L26+L27+L28+L29</f>
        <v>3797163.22</v>
      </c>
      <c r="M22" s="20">
        <f>L22/J22*100</f>
        <v>7.1798888933008866</v>
      </c>
      <c r="N22" s="20">
        <f t="shared" si="8"/>
        <v>4.94507071133674</v>
      </c>
      <c r="O22" s="27">
        <f>O23+O24+O25+O26+O27+O28+O29</f>
        <v>8.5839758696033552</v>
      </c>
      <c r="P22" s="21">
        <f t="shared" si="6"/>
        <v>72.526335594286095</v>
      </c>
      <c r="Q22" s="20">
        <f t="shared" si="9"/>
        <v>-1.5900537729409843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31">
        <v>0</v>
      </c>
      <c r="E23" s="31">
        <v>0</v>
      </c>
      <c r="F23" s="25">
        <v>0</v>
      </c>
      <c r="G23" s="25">
        <v>0</v>
      </c>
      <c r="H23" s="28">
        <f>E23/E8*100</f>
        <v>0</v>
      </c>
      <c r="I23" s="22"/>
      <c r="J23" s="22">
        <v>0</v>
      </c>
      <c r="K23" s="31">
        <v>0</v>
      </c>
      <c r="L23" s="31">
        <v>0</v>
      </c>
      <c r="M23" s="22">
        <v>0</v>
      </c>
      <c r="N23" s="22">
        <v>0</v>
      </c>
      <c r="O23" s="28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31">
        <v>19916700</v>
      </c>
      <c r="E24" s="31">
        <v>284476.84000000003</v>
      </c>
      <c r="F24" s="25">
        <f t="shared" si="1"/>
        <v>1.2402368195036035</v>
      </c>
      <c r="G24" s="25">
        <f t="shared" ref="G24:G29" si="10">E24/D24*100</f>
        <v>1.4283332078105309</v>
      </c>
      <c r="H24" s="28">
        <f>E24/E8*100-0.1</f>
        <v>0.46612307898460337</v>
      </c>
      <c r="I24" s="22"/>
      <c r="J24" s="22">
        <v>15634600</v>
      </c>
      <c r="K24" s="31">
        <v>20367600</v>
      </c>
      <c r="L24" s="31">
        <v>342270.46</v>
      </c>
      <c r="M24" s="22">
        <f t="shared" si="3"/>
        <v>2.1891859081780156</v>
      </c>
      <c r="N24" s="22">
        <f t="shared" si="8"/>
        <v>1.6804653469235451</v>
      </c>
      <c r="O24" s="28">
        <f>L24/L8*100</f>
        <v>0.77374639942868728</v>
      </c>
      <c r="P24" s="23">
        <f t="shared" ref="P24:P27" si="11">IFERROR(E24/L24*100,0)</f>
        <v>83.114633965198166</v>
      </c>
      <c r="Q24" s="22">
        <f t="shared" si="9"/>
        <v>-0.25213213911301424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0</v>
      </c>
      <c r="F25" s="22">
        <v>0</v>
      </c>
      <c r="G25" s="22">
        <v>0</v>
      </c>
      <c r="H25" s="34">
        <f>E25/E8*100</f>
        <v>0</v>
      </c>
      <c r="I25" s="22">
        <v>0</v>
      </c>
      <c r="J25" s="22">
        <v>0</v>
      </c>
      <c r="K25" s="22">
        <v>0</v>
      </c>
      <c r="L25" s="31">
        <v>0</v>
      </c>
      <c r="M25" s="22">
        <v>0</v>
      </c>
      <c r="N25" s="22">
        <v>0</v>
      </c>
      <c r="O25" s="28">
        <f>L25/L8*100</f>
        <v>0</v>
      </c>
      <c r="P25" s="23">
        <f t="shared" si="11"/>
        <v>0</v>
      </c>
      <c r="Q25" s="22">
        <f t="shared" si="9"/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31">
        <v>15983400</v>
      </c>
      <c r="E26" s="31">
        <v>1645359.28</v>
      </c>
      <c r="F26" s="25">
        <f t="shared" si="1"/>
        <v>10.29417570729632</v>
      </c>
      <c r="G26" s="25">
        <f t="shared" si="10"/>
        <v>10.29417570729632</v>
      </c>
      <c r="H26" s="28">
        <f>E26/E8*100</f>
        <v>3.2743469086252857</v>
      </c>
      <c r="I26" s="22"/>
      <c r="J26" s="22">
        <v>13818200</v>
      </c>
      <c r="K26" s="31">
        <v>13818200</v>
      </c>
      <c r="L26" s="31">
        <v>1248822.3500000001</v>
      </c>
      <c r="M26" s="22">
        <f t="shared" si="3"/>
        <v>9.0375182730022736</v>
      </c>
      <c r="N26" s="22">
        <f t="shared" si="8"/>
        <v>9.0375182730022736</v>
      </c>
      <c r="O26" s="28">
        <f>L26/L8*100</f>
        <v>2.8231235521714959</v>
      </c>
      <c r="P26" s="23">
        <f t="shared" si="11"/>
        <v>131.75286941333169</v>
      </c>
      <c r="Q26" s="22">
        <f t="shared" si="9"/>
        <v>1.2566574342940466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31">
        <v>38594734.909999996</v>
      </c>
      <c r="E27" s="31">
        <v>295707.84999999998</v>
      </c>
      <c r="F27" s="25">
        <f t="shared" si="1"/>
        <v>0.81433437954641585</v>
      </c>
      <c r="G27" s="25">
        <f t="shared" si="10"/>
        <v>0.76618702185561927</v>
      </c>
      <c r="H27" s="28">
        <f>E27/E8*100</f>
        <v>0.58847334820619202</v>
      </c>
      <c r="I27" s="22"/>
      <c r="J27" s="22">
        <v>18638000</v>
      </c>
      <c r="K27" s="31">
        <v>37805733.630000003</v>
      </c>
      <c r="L27" s="31">
        <v>1747460.52</v>
      </c>
      <c r="M27" s="22">
        <f t="shared" si="3"/>
        <v>9.3757941839253132</v>
      </c>
      <c r="N27" s="22">
        <f t="shared" si="8"/>
        <v>4.6222103163032839</v>
      </c>
      <c r="O27" s="28">
        <f>L27/L8*100</f>
        <v>3.9503592728796444</v>
      </c>
      <c r="P27" s="23">
        <f t="shared" si="11"/>
        <v>16.922147688921747</v>
      </c>
      <c r="Q27" s="22">
        <f t="shared" si="9"/>
        <v>-3.8560232944476649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31">
        <v>1997500</v>
      </c>
      <c r="E28" s="31">
        <v>83549.37</v>
      </c>
      <c r="F28" s="25">
        <f t="shared" si="1"/>
        <v>6.7460129188534514</v>
      </c>
      <c r="G28" s="25">
        <f t="shared" si="10"/>
        <v>4.1826968710888615</v>
      </c>
      <c r="H28" s="28">
        <f>E28/E8*100</f>
        <v>0.16626740718725588</v>
      </c>
      <c r="I28" s="22"/>
      <c r="J28" s="22">
        <v>1621600</v>
      </c>
      <c r="K28" s="31">
        <v>1621600</v>
      </c>
      <c r="L28" s="31">
        <v>59059.89</v>
      </c>
      <c r="M28" s="22">
        <f t="shared" si="3"/>
        <v>3.6420751110014797</v>
      </c>
      <c r="N28" s="22">
        <f t="shared" si="8"/>
        <v>3.6420751110014797</v>
      </c>
      <c r="O28" s="28">
        <f>L28/L8*100</f>
        <v>0.13351247793383728</v>
      </c>
      <c r="P28" s="23">
        <f t="shared" si="6"/>
        <v>141.46550222155849</v>
      </c>
      <c r="Q28" s="22">
        <f t="shared" si="9"/>
        <v>0.54062176008738172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31">
        <v>3829000</v>
      </c>
      <c r="E29" s="31">
        <v>444850</v>
      </c>
      <c r="F29" s="25">
        <f t="shared" si="1"/>
        <v>7.7965893755367439</v>
      </c>
      <c r="G29" s="25">
        <f t="shared" si="10"/>
        <v>11.617915904936014</v>
      </c>
      <c r="H29" s="28">
        <f>E29/E8*100</f>
        <v>0.88527365421487647</v>
      </c>
      <c r="I29" s="22"/>
      <c r="J29" s="22">
        <v>3173700</v>
      </c>
      <c r="K29" s="31">
        <v>3173700</v>
      </c>
      <c r="L29" s="31">
        <v>399550</v>
      </c>
      <c r="M29" s="22">
        <f t="shared" si="3"/>
        <v>12.589406686202226</v>
      </c>
      <c r="N29" s="22">
        <f t="shared" si="8"/>
        <v>12.589406686202226</v>
      </c>
      <c r="O29" s="28">
        <f>L29/L8*100</f>
        <v>0.90323416718968963</v>
      </c>
      <c r="P29" s="23">
        <f t="shared" si="6"/>
        <v>111.33775497434615</v>
      </c>
      <c r="Q29" s="22">
        <f t="shared" si="9"/>
        <v>-0.97149078126621191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30">
        <f>D31+D32+D33+D34</f>
        <v>119680839.11</v>
      </c>
      <c r="E30" s="30">
        <f>E31+E32+E33+E34</f>
        <v>2715377.94</v>
      </c>
      <c r="F30" s="24">
        <f t="shared" si="1"/>
        <v>1.8469574840894505</v>
      </c>
      <c r="G30" s="24">
        <f>E30/D30*100</f>
        <v>2.26884934981469</v>
      </c>
      <c r="H30" s="27">
        <f>H31+H32+H33+H34</f>
        <v>5.4037373306019187</v>
      </c>
      <c r="I30" s="20"/>
      <c r="J30" s="20">
        <f>SUM(J31:J34)</f>
        <v>187837900</v>
      </c>
      <c r="K30" s="30">
        <f>K31+K32+K33+K34</f>
        <v>286750293.09000003</v>
      </c>
      <c r="L30" s="30">
        <f>L31+L32+L33+L34</f>
        <v>2618144.5</v>
      </c>
      <c r="M30" s="20">
        <f>L30/J30*100</f>
        <v>1.3938318624729087</v>
      </c>
      <c r="N30" s="20">
        <f>L30/K30*100</f>
        <v>0.91303986886536981</v>
      </c>
      <c r="O30" s="27">
        <f>O31+O32+O33+O34</f>
        <v>5.918652401551161</v>
      </c>
      <c r="P30" s="21">
        <f t="shared" si="6"/>
        <v>103.71383015719719</v>
      </c>
      <c r="Q30" s="20">
        <f t="shared" si="9"/>
        <v>1.3558094809493202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31">
        <v>9403904.6099999994</v>
      </c>
      <c r="E31" s="31">
        <v>0</v>
      </c>
      <c r="F31" s="25">
        <f t="shared" si="1"/>
        <v>0</v>
      </c>
      <c r="G31" s="25">
        <f>E31/D31*100</f>
        <v>0</v>
      </c>
      <c r="H31" s="28">
        <f>E31/E8*100</f>
        <v>0</v>
      </c>
      <c r="I31" s="22"/>
      <c r="J31" s="22">
        <v>1080600</v>
      </c>
      <c r="K31" s="31">
        <v>1080600</v>
      </c>
      <c r="L31" s="31">
        <v>0</v>
      </c>
      <c r="M31" s="22">
        <f t="shared" si="3"/>
        <v>0</v>
      </c>
      <c r="N31" s="22">
        <f>L31/K31*100</f>
        <v>0</v>
      </c>
      <c r="O31" s="28">
        <v>0</v>
      </c>
      <c r="P31" s="23">
        <f>IFERROR(E31/L31*100,0)</f>
        <v>0</v>
      </c>
      <c r="Q31" s="22">
        <f t="shared" si="9"/>
        <v>0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31">
        <v>11641505.359999999</v>
      </c>
      <c r="E32" s="31">
        <v>17254.36</v>
      </c>
      <c r="F32" s="25">
        <f t="shared" si="1"/>
        <v>0.13878989703989705</v>
      </c>
      <c r="G32" s="25">
        <f t="shared" ref="G32:G34" si="12">E32/D32*100</f>
        <v>0.14821416531993936</v>
      </c>
      <c r="H32" s="28">
        <f>E32/E8*100</f>
        <v>3.4337035693692244E-2</v>
      </c>
      <c r="I32" s="22"/>
      <c r="J32" s="22">
        <v>108476300</v>
      </c>
      <c r="K32" s="31">
        <v>201499300</v>
      </c>
      <c r="L32" s="31">
        <v>0</v>
      </c>
      <c r="M32" s="22">
        <f t="shared" si="3"/>
        <v>0</v>
      </c>
      <c r="N32" s="22">
        <f t="shared" ref="N32:N34" si="13">L32/K32*100</f>
        <v>0</v>
      </c>
      <c r="O32" s="28">
        <f>L32/L8*100</f>
        <v>0</v>
      </c>
      <c r="P32" s="23">
        <f t="shared" ref="P32:P36" si="14">IFERROR(E32/L32*100,0)</f>
        <v>0</v>
      </c>
      <c r="Q32" s="22">
        <f t="shared" si="9"/>
        <v>0.14821416531993936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31">
        <v>98631629.140000001</v>
      </c>
      <c r="E33" s="31">
        <v>2698123.58</v>
      </c>
      <c r="F33" s="25">
        <f t="shared" si="1"/>
        <v>2.7921355137283101</v>
      </c>
      <c r="G33" s="25">
        <f t="shared" si="12"/>
        <v>2.7355561329826776</v>
      </c>
      <c r="H33" s="28">
        <f>E33/E8*100</f>
        <v>5.3694002949082265</v>
      </c>
      <c r="I33" s="22"/>
      <c r="J33" s="22">
        <v>78277500</v>
      </c>
      <c r="K33" s="31">
        <v>84166893.090000004</v>
      </c>
      <c r="L33" s="31">
        <v>2618144.5</v>
      </c>
      <c r="M33" s="22">
        <f>L33/J33*100</f>
        <v>3.3446961131870587</v>
      </c>
      <c r="N33" s="22">
        <f t="shared" si="13"/>
        <v>3.1106583644478922</v>
      </c>
      <c r="O33" s="28">
        <f>L33/L8*100</f>
        <v>5.918652401551161</v>
      </c>
      <c r="P33" s="23">
        <f t="shared" si="14"/>
        <v>103.05480006928572</v>
      </c>
      <c r="Q33" s="22">
        <f t="shared" si="9"/>
        <v>-0.3751022314652146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31">
        <v>3800</v>
      </c>
      <c r="E34" s="31">
        <v>0</v>
      </c>
      <c r="F34" s="25">
        <f t="shared" si="1"/>
        <v>0</v>
      </c>
      <c r="G34" s="25">
        <f t="shared" si="12"/>
        <v>0</v>
      </c>
      <c r="H34" s="28">
        <f>E34/E8*100</f>
        <v>0</v>
      </c>
      <c r="I34" s="22"/>
      <c r="J34" s="22">
        <v>3500</v>
      </c>
      <c r="K34" s="31">
        <v>3500</v>
      </c>
      <c r="L34" s="31">
        <v>0</v>
      </c>
      <c r="M34" s="22">
        <f>L34/J34*100</f>
        <v>0</v>
      </c>
      <c r="N34" s="22">
        <f t="shared" si="13"/>
        <v>0</v>
      </c>
      <c r="O34" s="28">
        <f>L34/L8*100</f>
        <v>0</v>
      </c>
      <c r="P34" s="23">
        <f t="shared" si="14"/>
        <v>0</v>
      </c>
      <c r="Q34" s="22">
        <f t="shared" si="9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30">
        <f>D36</f>
        <v>0</v>
      </c>
      <c r="E35" s="3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30">
        <f>K36</f>
        <v>0</v>
      </c>
      <c r="L35" s="30">
        <f>L36</f>
        <v>0</v>
      </c>
      <c r="M35" s="20">
        <f>IFERROR(L35/J35*100,0)</f>
        <v>0</v>
      </c>
      <c r="N35" s="20">
        <f>IFERROR(M35/K35*100,0)</f>
        <v>0</v>
      </c>
      <c r="O35" s="29">
        <v>0</v>
      </c>
      <c r="P35" s="21">
        <f t="shared" si="14"/>
        <v>0</v>
      </c>
      <c r="Q35" s="20">
        <f t="shared" si="9"/>
        <v>0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31">
        <v>0</v>
      </c>
      <c r="E36" s="31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31">
        <v>0</v>
      </c>
      <c r="L36" s="31">
        <v>0</v>
      </c>
      <c r="M36" s="22">
        <f>IFERROR(L36/J36*100,0)</f>
        <v>0</v>
      </c>
      <c r="N36" s="22">
        <f>IFERROR(M36/K36*100,0)</f>
        <v>0</v>
      </c>
      <c r="O36" s="28">
        <v>0</v>
      </c>
      <c r="P36" s="23">
        <f t="shared" si="14"/>
        <v>0</v>
      </c>
      <c r="Q36" s="22">
        <f t="shared" si="9"/>
        <v>0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30">
        <f>D38+D39+D40+D41+D42</f>
        <v>542808854.47000003</v>
      </c>
      <c r="E37" s="30">
        <f>E38+E39+E40+E42+E41</f>
        <v>31366166.5</v>
      </c>
      <c r="F37" s="24">
        <f t="shared" si="1"/>
        <v>6.0284011082750348</v>
      </c>
      <c r="G37" s="24">
        <f>E37/D37*100</f>
        <v>5.7784920495864069</v>
      </c>
      <c r="H37" s="27">
        <f>H38+H39+H40+H41+H42-0.1</f>
        <v>62.420233418382018</v>
      </c>
      <c r="I37" s="20"/>
      <c r="J37" s="20">
        <f>SUM(J38:J42)</f>
        <v>457445692</v>
      </c>
      <c r="K37" s="30">
        <f>K38+K39+K40+K41+K42</f>
        <v>508324307.01999998</v>
      </c>
      <c r="L37" s="30">
        <f>L38+L39+L40+L41+L42</f>
        <v>26316457.029999997</v>
      </c>
      <c r="M37" s="20">
        <f>L37/J37*100</f>
        <v>5.7529139502749977</v>
      </c>
      <c r="N37" s="20">
        <f>L37/K37*100</f>
        <v>5.1770998684437446</v>
      </c>
      <c r="O37" s="27">
        <f>O38+O39+O40+O41+O42</f>
        <v>59.491736075272946</v>
      </c>
      <c r="P37" s="21">
        <f t="shared" si="6"/>
        <v>119.18840923093667</v>
      </c>
      <c r="Q37" s="20">
        <f t="shared" si="9"/>
        <v>0.60139218114266235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31">
        <v>152088289.91999999</v>
      </c>
      <c r="E38" s="31">
        <v>10426505</v>
      </c>
      <c r="F38" s="25">
        <f t="shared" si="1"/>
        <v>6.8555603514618539</v>
      </c>
      <c r="G38" s="25">
        <f>E38/D38*100</f>
        <v>6.8555606782642169</v>
      </c>
      <c r="H38" s="33">
        <f>E38/E8*100+0.1</f>
        <v>20.849264206001308</v>
      </c>
      <c r="I38" s="22"/>
      <c r="J38" s="22">
        <v>126563522</v>
      </c>
      <c r="K38" s="31">
        <v>126563522</v>
      </c>
      <c r="L38" s="31">
        <v>8456913.4600000009</v>
      </c>
      <c r="M38" s="22">
        <f t="shared" ref="M38:M42" si="15">L38/J38*100</f>
        <v>6.68195173961736</v>
      </c>
      <c r="N38" s="22">
        <f>L38/K38*100</f>
        <v>6.68195173961736</v>
      </c>
      <c r="O38" s="28">
        <f>L38/L8*100</f>
        <v>19.117940648325309</v>
      </c>
      <c r="P38" s="23">
        <f t="shared" si="6"/>
        <v>123.28972088121614</v>
      </c>
      <c r="Q38" s="22">
        <f t="shared" si="9"/>
        <v>0.17360893864685689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31">
        <v>290520569.55000001</v>
      </c>
      <c r="E39" s="31">
        <v>18516481</v>
      </c>
      <c r="F39" s="25">
        <f t="shared" si="1"/>
        <v>6.8607843986406722</v>
      </c>
      <c r="G39" s="25">
        <f t="shared" ref="G39:G42" si="16">E39/D39*100</f>
        <v>6.3735524918875743</v>
      </c>
      <c r="H39" s="33">
        <f>E39/E8*100</f>
        <v>36.848719339261166</v>
      </c>
      <c r="I39" s="22"/>
      <c r="J39" s="22">
        <v>238912677</v>
      </c>
      <c r="K39" s="31">
        <v>289475451.13</v>
      </c>
      <c r="L39" s="31">
        <v>15272305.83</v>
      </c>
      <c r="M39" s="22">
        <f t="shared" si="15"/>
        <v>6.3924217089577047</v>
      </c>
      <c r="N39" s="22">
        <f t="shared" ref="N39:N42" si="17">L39/K39*100</f>
        <v>5.2758552652333162</v>
      </c>
      <c r="O39" s="28">
        <f>L39/L8*100</f>
        <v>34.525011731763968</v>
      </c>
      <c r="P39" s="23">
        <f t="shared" si="6"/>
        <v>121.24220930429075</v>
      </c>
      <c r="Q39" s="22">
        <f t="shared" si="9"/>
        <v>1.0976972266542582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31">
        <v>26260436</v>
      </c>
      <c r="E40" s="31">
        <v>1151203</v>
      </c>
      <c r="F40" s="25">
        <f t="shared" si="1"/>
        <v>4.3837924092349416</v>
      </c>
      <c r="G40" s="25">
        <f t="shared" si="16"/>
        <v>4.3837924092349416</v>
      </c>
      <c r="H40" s="33">
        <f>E40/E8*100</f>
        <v>2.2909513016817544</v>
      </c>
      <c r="I40" s="22"/>
      <c r="J40" s="22">
        <v>25914692</v>
      </c>
      <c r="K40" s="31">
        <v>25756011.890000001</v>
      </c>
      <c r="L40" s="31">
        <v>1232466</v>
      </c>
      <c r="M40" s="22">
        <f t="shared" si="15"/>
        <v>4.7558581826864854</v>
      </c>
      <c r="N40" s="22">
        <f t="shared" si="17"/>
        <v>4.7851585302246109</v>
      </c>
      <c r="O40" s="28">
        <f>L40/L8*100</f>
        <v>2.7861479191580729</v>
      </c>
      <c r="P40" s="23">
        <f t="shared" si="6"/>
        <v>93.406471253568043</v>
      </c>
      <c r="Q40" s="22">
        <f t="shared" si="9"/>
        <v>-0.40136612098966928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31">
        <v>942600</v>
      </c>
      <c r="E41" s="31">
        <v>0</v>
      </c>
      <c r="F41" s="25">
        <f t="shared" si="1"/>
        <v>0</v>
      </c>
      <c r="G41" s="25">
        <f t="shared" si="16"/>
        <v>0</v>
      </c>
      <c r="H41" s="33">
        <f>E41/E8*100</f>
        <v>0</v>
      </c>
      <c r="I41" s="22"/>
      <c r="J41" s="22">
        <v>761300</v>
      </c>
      <c r="K41" s="31">
        <v>761300</v>
      </c>
      <c r="L41" s="31">
        <v>0</v>
      </c>
      <c r="M41" s="22">
        <f t="shared" si="15"/>
        <v>0</v>
      </c>
      <c r="N41" s="22">
        <f t="shared" si="17"/>
        <v>0</v>
      </c>
      <c r="O41" s="28">
        <f>L41/L8*100</f>
        <v>0</v>
      </c>
      <c r="P41" s="23">
        <f>IFERROR(E41/L41*100,0)</f>
        <v>0</v>
      </c>
      <c r="Q41" s="22">
        <f t="shared" si="9"/>
        <v>0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31">
        <v>72996959</v>
      </c>
      <c r="E42" s="31">
        <v>1271977.5</v>
      </c>
      <c r="F42" s="25">
        <f t="shared" si="1"/>
        <v>1.7883303475748995</v>
      </c>
      <c r="G42" s="25">
        <f t="shared" si="16"/>
        <v>1.7425075200735416</v>
      </c>
      <c r="H42" s="33">
        <f>E42/E8*100</f>
        <v>2.5312985714377949</v>
      </c>
      <c r="I42" s="22"/>
      <c r="J42" s="22">
        <v>65293501</v>
      </c>
      <c r="K42" s="31">
        <v>65768022</v>
      </c>
      <c r="L42" s="31">
        <v>1354771.74</v>
      </c>
      <c r="M42" s="22">
        <f t="shared" si="15"/>
        <v>2.0748952334475064</v>
      </c>
      <c r="N42" s="22">
        <f t="shared" si="17"/>
        <v>2.059924715388278</v>
      </c>
      <c r="O42" s="28">
        <f>L42/L8*100</f>
        <v>3.0626357760255956</v>
      </c>
      <c r="P42" s="23">
        <f t="shared" si="6"/>
        <v>93.888694489597185</v>
      </c>
      <c r="Q42" s="22">
        <f t="shared" si="9"/>
        <v>-0.31741719531473644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30">
        <f>D44+D45</f>
        <v>117768898.53</v>
      </c>
      <c r="E43" s="30">
        <f>E44+E45</f>
        <v>3271467.51</v>
      </c>
      <c r="F43" s="24">
        <f t="shared" si="1"/>
        <v>3.0046110561012878</v>
      </c>
      <c r="G43" s="24">
        <f>E43/D43*100</f>
        <v>2.7778705166089654</v>
      </c>
      <c r="H43" s="27">
        <f>H44+H45</f>
        <v>6.5103832690186421</v>
      </c>
      <c r="I43" s="20"/>
      <c r="J43" s="20">
        <f>SUM(J44:J45)</f>
        <v>95087508</v>
      </c>
      <c r="K43" s="30">
        <f>K44+K45</f>
        <v>95566831.25999999</v>
      </c>
      <c r="L43" s="30">
        <f>L44+L45</f>
        <v>2537038.16</v>
      </c>
      <c r="M43" s="20">
        <f>L43/J43*100</f>
        <v>2.6681087909044794</v>
      </c>
      <c r="N43" s="20">
        <f>L43/K43*100</f>
        <v>2.6547266729998729</v>
      </c>
      <c r="O43" s="27">
        <f>O44+O45</f>
        <v>5.7353010876637782</v>
      </c>
      <c r="P43" s="21">
        <f t="shared" si="6"/>
        <v>128.94829733266604</v>
      </c>
      <c r="Q43" s="20">
        <f t="shared" si="9"/>
        <v>0.12314384360909258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31">
        <v>81977998.530000001</v>
      </c>
      <c r="E44" s="31">
        <v>2370627</v>
      </c>
      <c r="F44" s="25">
        <f t="shared" si="1"/>
        <v>3.2434060251525421</v>
      </c>
      <c r="G44" s="25">
        <f>E44/D44*100</f>
        <v>2.891784433029875</v>
      </c>
      <c r="H44" s="28">
        <f>E44/E8*100</f>
        <v>4.7176657908743396</v>
      </c>
      <c r="I44" s="22"/>
      <c r="J44" s="22">
        <v>66228908</v>
      </c>
      <c r="K44" s="31">
        <v>66708231.259999998</v>
      </c>
      <c r="L44" s="31">
        <v>1697709</v>
      </c>
      <c r="M44" s="22">
        <f t="shared" si="3"/>
        <v>2.5633957304565551</v>
      </c>
      <c r="N44" s="22">
        <f>L44/K44*100</f>
        <v>2.5449767861226307</v>
      </c>
      <c r="O44" s="28">
        <f>L44/L8*100</f>
        <v>3.8378895626215512</v>
      </c>
      <c r="P44" s="23">
        <f t="shared" si="6"/>
        <v>139.63682821967723</v>
      </c>
      <c r="Q44" s="22">
        <f t="shared" si="9"/>
        <v>0.3468076469072443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31">
        <v>35790900</v>
      </c>
      <c r="E45" s="31">
        <v>900840.51</v>
      </c>
      <c r="F45" s="25">
        <f t="shared" si="1"/>
        <v>2.5169540581544467</v>
      </c>
      <c r="G45" s="25">
        <f>E45/D45*100</f>
        <v>2.5169540581544467</v>
      </c>
      <c r="H45" s="28">
        <f>E45/E8*100</f>
        <v>1.7927174781443025</v>
      </c>
      <c r="I45" s="22"/>
      <c r="J45" s="22">
        <v>28858600</v>
      </c>
      <c r="K45" s="31">
        <v>28858600</v>
      </c>
      <c r="L45" s="31">
        <v>839329.16</v>
      </c>
      <c r="M45" s="22">
        <f t="shared" si="3"/>
        <v>2.9084195352511903</v>
      </c>
      <c r="N45" s="22">
        <f>L45/K45*100</f>
        <v>2.9084195352511903</v>
      </c>
      <c r="O45" s="28">
        <f>L45/L8*100</f>
        <v>1.897411525042227</v>
      </c>
      <c r="P45" s="23">
        <f t="shared" si="6"/>
        <v>107.32863254745016</v>
      </c>
      <c r="Q45" s="22">
        <f t="shared" si="9"/>
        <v>-0.39146547709674362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30">
        <f>D47+D48+D49+D50</f>
        <v>21490263.120000001</v>
      </c>
      <c r="E46" s="30">
        <f>E47+E48+E49+E50</f>
        <v>272585.72000000003</v>
      </c>
      <c r="F46" s="24">
        <f t="shared" si="1"/>
        <v>1.2987941451142582</v>
      </c>
      <c r="G46" s="24">
        <f>E46/D46*100</f>
        <v>1.2684149955628836</v>
      </c>
      <c r="H46" s="27">
        <f>H47+H48+H49+H50</f>
        <v>0.54245915798852007</v>
      </c>
      <c r="I46" s="20"/>
      <c r="J46" s="20">
        <f>SUM(J47:J50)</f>
        <v>16111700</v>
      </c>
      <c r="K46" s="30">
        <f>K47+K48+K49+K50</f>
        <v>15624724.59</v>
      </c>
      <c r="L46" s="30">
        <f>L47+L48+L49+L50</f>
        <v>461144.35000000003</v>
      </c>
      <c r="M46" s="20">
        <f>L46/J46*100</f>
        <v>2.8621706585897204</v>
      </c>
      <c r="N46" s="20">
        <f>L46/K46*100</f>
        <v>2.951375861659268</v>
      </c>
      <c r="O46" s="27">
        <f>O47+O48+O49+O50+0.1</f>
        <v>1.0424761179488944</v>
      </c>
      <c r="P46" s="21">
        <f t="shared" si="6"/>
        <v>59.110714465004286</v>
      </c>
      <c r="Q46" s="20">
        <f t="shared" si="9"/>
        <v>-1.6829608660963844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31">
        <v>3300500</v>
      </c>
      <c r="E47" s="31">
        <v>248822.04</v>
      </c>
      <c r="F47" s="25">
        <f t="shared" si="1"/>
        <v>7.5389195576427817</v>
      </c>
      <c r="G47" s="25">
        <f>E47/D47*100</f>
        <v>7.5389195576427817</v>
      </c>
      <c r="H47" s="28">
        <f>E47/E8*100</f>
        <v>0.49516825132067027</v>
      </c>
      <c r="I47" s="22"/>
      <c r="J47" s="22">
        <v>3241700</v>
      </c>
      <c r="K47" s="31">
        <v>3241700</v>
      </c>
      <c r="L47" s="31">
        <v>298809.21000000002</v>
      </c>
      <c r="M47" s="22">
        <f t="shared" si="3"/>
        <v>9.2176700496652995</v>
      </c>
      <c r="N47" s="22">
        <f>L47/K47*100</f>
        <v>9.2176700496652995</v>
      </c>
      <c r="O47" s="28">
        <f>L47/L8*100</f>
        <v>0.67549665359268951</v>
      </c>
      <c r="P47" s="23">
        <f t="shared" si="6"/>
        <v>83.271208407532015</v>
      </c>
      <c r="Q47" s="22">
        <f t="shared" si="9"/>
        <v>-1.6787504920225178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31">
        <v>396700</v>
      </c>
      <c r="E48" s="31">
        <v>395.22</v>
      </c>
      <c r="F48" s="25">
        <f t="shared" si="1"/>
        <v>9.962692210738594E-2</v>
      </c>
      <c r="G48" s="25">
        <f t="shared" ref="G48:G57" si="18">E48/D48*100</f>
        <v>9.962692210738594E-2</v>
      </c>
      <c r="H48" s="28">
        <f>E48/E8*100</f>
        <v>7.8650748256446786E-4</v>
      </c>
      <c r="I48" s="22"/>
      <c r="J48" s="22">
        <v>251700</v>
      </c>
      <c r="K48" s="31">
        <v>251700</v>
      </c>
      <c r="L48" s="31">
        <v>598.26</v>
      </c>
      <c r="M48" s="22">
        <f t="shared" si="3"/>
        <v>0.23768772348033373</v>
      </c>
      <c r="N48" s="22">
        <f t="shared" ref="N48:N57" si="19">L48/K48*100</f>
        <v>0.23768772348033373</v>
      </c>
      <c r="O48" s="28">
        <f>L48/L8*100</f>
        <v>1.3524436812987204E-3</v>
      </c>
      <c r="P48" s="23">
        <f>E48/L48*100</f>
        <v>66.061578577875849</v>
      </c>
      <c r="Q48" s="22">
        <f t="shared" si="9"/>
        <v>-0.13806080137294779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31">
        <v>17765063.120000001</v>
      </c>
      <c r="E49" s="31">
        <v>23368.46</v>
      </c>
      <c r="F49" s="25">
        <f t="shared" si="1"/>
        <v>0.13537202243025301</v>
      </c>
      <c r="G49" s="25">
        <f t="shared" si="18"/>
        <v>0.13154166603377651</v>
      </c>
      <c r="H49" s="28">
        <f>E49/E8*100</f>
        <v>4.6504399185285317E-2</v>
      </c>
      <c r="I49" s="22"/>
      <c r="J49" s="22">
        <v>12591500</v>
      </c>
      <c r="K49" s="31">
        <v>12104524.59</v>
      </c>
      <c r="L49" s="31">
        <v>161736.88</v>
      </c>
      <c r="M49" s="22">
        <f t="shared" si="3"/>
        <v>1.2844925545010524</v>
      </c>
      <c r="N49" s="22">
        <f t="shared" si="19"/>
        <v>1.3361687920698422</v>
      </c>
      <c r="O49" s="28">
        <f>L49/L8*100-0.1</f>
        <v>0.26562702067490618</v>
      </c>
      <c r="P49" s="23">
        <f t="shared" si="6"/>
        <v>14.448442433166758</v>
      </c>
      <c r="Q49" s="22">
        <f t="shared" si="9"/>
        <v>-1.2046271260360657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31">
        <v>28000</v>
      </c>
      <c r="E50" s="31">
        <v>0</v>
      </c>
      <c r="F50" s="25">
        <f t="shared" si="1"/>
        <v>0</v>
      </c>
      <c r="G50" s="25">
        <f t="shared" si="18"/>
        <v>0</v>
      </c>
      <c r="H50" s="28">
        <f>E50/E8*100</f>
        <v>0</v>
      </c>
      <c r="I50" s="22"/>
      <c r="J50" s="22">
        <v>26800</v>
      </c>
      <c r="K50" s="31">
        <v>26800</v>
      </c>
      <c r="L50" s="31">
        <v>0</v>
      </c>
      <c r="M50" s="22">
        <f t="shared" si="3"/>
        <v>0</v>
      </c>
      <c r="N50" s="22">
        <f t="shared" si="19"/>
        <v>0</v>
      </c>
      <c r="O50" s="28">
        <f>L50/L8*100</f>
        <v>0</v>
      </c>
      <c r="P50" s="23">
        <f>IFERROR(E50/L50*100,0)</f>
        <v>0</v>
      </c>
      <c r="Q50" s="22">
        <f t="shared" si="9"/>
        <v>0</v>
      </c>
    </row>
    <row r="51" spans="1:17" s="37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20">SUM(D52:D53)</f>
        <v>94436862.099999994</v>
      </c>
      <c r="E51" s="20">
        <f t="shared" si="20"/>
        <v>3066600</v>
      </c>
      <c r="F51" s="24">
        <f t="shared" si="1"/>
        <v>3.3012398442132156</v>
      </c>
      <c r="G51" s="24">
        <f t="shared" si="18"/>
        <v>3.2472489362816304</v>
      </c>
      <c r="H51" s="27">
        <f>E51/E8*100</f>
        <v>6.1026867214012368</v>
      </c>
      <c r="I51" s="20"/>
      <c r="J51" s="20">
        <f>SUM(J52:J53)</f>
        <v>73432000</v>
      </c>
      <c r="K51" s="20">
        <f t="shared" ref="K51:L51" si="21">SUM(K52:K53)</f>
        <v>79282000</v>
      </c>
      <c r="L51" s="20">
        <f t="shared" si="21"/>
        <v>2833000</v>
      </c>
      <c r="M51" s="20">
        <f t="shared" si="3"/>
        <v>3.8579910665649848</v>
      </c>
      <c r="N51" s="20">
        <f t="shared" si="19"/>
        <v>3.5733205519537856</v>
      </c>
      <c r="O51" s="27">
        <f>L51/L8*100</f>
        <v>6.4043608951279962</v>
      </c>
      <c r="P51" s="21">
        <f t="shared" ref="P51:P52" si="22">IFERROR(E51/L51*100,0)</f>
        <v>108.24567596187786</v>
      </c>
      <c r="Q51" s="20">
        <f t="shared" si="9"/>
        <v>-0.32607161567215526</v>
      </c>
    </row>
    <row r="52" spans="1:17" s="36" customFormat="1" ht="34.5" customHeight="1" x14ac:dyDescent="0.25">
      <c r="A52" s="7" t="s">
        <v>128</v>
      </c>
      <c r="B52" s="8" t="s">
        <v>127</v>
      </c>
      <c r="C52" s="22">
        <v>12202400</v>
      </c>
      <c r="D52" s="31">
        <v>12202400</v>
      </c>
      <c r="E52" s="31">
        <v>500000</v>
      </c>
      <c r="F52" s="25">
        <f t="shared" si="1"/>
        <v>4.0975545794269976</v>
      </c>
      <c r="G52" s="25">
        <f t="shared" si="18"/>
        <v>4.0975545794269976</v>
      </c>
      <c r="H52" s="28">
        <f>E52/E8*100</f>
        <v>0.99502490076978367</v>
      </c>
      <c r="I52" s="22"/>
      <c r="J52" s="22">
        <v>12073800</v>
      </c>
      <c r="K52" s="31">
        <v>12073800</v>
      </c>
      <c r="L52" s="31">
        <v>150000</v>
      </c>
      <c r="M52" s="22">
        <f t="shared" si="3"/>
        <v>1.2423594891417782</v>
      </c>
      <c r="N52" s="22">
        <f t="shared" si="19"/>
        <v>1.2423594891417782</v>
      </c>
      <c r="O52" s="28">
        <f>L52/L8*100</f>
        <v>0.33909429377663236</v>
      </c>
      <c r="P52" s="23" t="s">
        <v>129</v>
      </c>
      <c r="Q52" s="22">
        <f t="shared" si="9"/>
        <v>2.8551950902852195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31">
        <v>82234462.099999994</v>
      </c>
      <c r="E53" s="31">
        <v>2566600</v>
      </c>
      <c r="F53" s="25">
        <f t="shared" si="1"/>
        <v>3.1808165664243675</v>
      </c>
      <c r="G53" s="25">
        <f t="shared" si="18"/>
        <v>3.1210759266339267</v>
      </c>
      <c r="H53" s="28">
        <f>E53/E8*100</f>
        <v>5.1076618206314528</v>
      </c>
      <c r="I53" s="22"/>
      <c r="J53" s="22">
        <v>61358200</v>
      </c>
      <c r="K53" s="31">
        <v>67208200</v>
      </c>
      <c r="L53" s="31">
        <v>2683000</v>
      </c>
      <c r="M53" s="22">
        <f t="shared" si="3"/>
        <v>4.372683683680421</v>
      </c>
      <c r="N53" s="22">
        <f t="shared" si="19"/>
        <v>3.9920723959278779</v>
      </c>
      <c r="O53" s="28">
        <f>L53/L8*100</f>
        <v>6.0652666013513636</v>
      </c>
      <c r="P53" s="23">
        <f t="shared" si="6"/>
        <v>95.661572866194561</v>
      </c>
      <c r="Q53" s="22">
        <f t="shared" si="9"/>
        <v>-0.87099646929395114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30">
        <f>D55</f>
        <v>10638900</v>
      </c>
      <c r="E54" s="30">
        <f>E55</f>
        <v>168182</v>
      </c>
      <c r="F54" s="24">
        <f t="shared" si="1"/>
        <v>1.5808213255129759</v>
      </c>
      <c r="G54" s="24">
        <f t="shared" si="18"/>
        <v>1.5808213255129759</v>
      </c>
      <c r="H54" s="27">
        <f>E54/E8*100</f>
        <v>0.33469055572252748</v>
      </c>
      <c r="I54" s="20"/>
      <c r="J54" s="20">
        <f>SUM(J55)</f>
        <v>4101200</v>
      </c>
      <c r="K54" s="30">
        <f>K55</f>
        <v>4101200</v>
      </c>
      <c r="L54" s="30">
        <f>L55</f>
        <v>138425</v>
      </c>
      <c r="M54" s="20">
        <f t="shared" si="3"/>
        <v>3.3752316395201403</v>
      </c>
      <c r="N54" s="20">
        <f t="shared" si="19"/>
        <v>3.3752316395201403</v>
      </c>
      <c r="O54" s="27">
        <f>SUM(O55)</f>
        <v>0.3129275174402022</v>
      </c>
      <c r="P54" s="21">
        <f t="shared" si="6"/>
        <v>121.4968394437421</v>
      </c>
      <c r="Q54" s="20">
        <f t="shared" si="9"/>
        <v>-1.7944103140071643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31">
        <v>10638900</v>
      </c>
      <c r="E55" s="31">
        <v>168182</v>
      </c>
      <c r="F55" s="25">
        <f t="shared" si="1"/>
        <v>1.5808213255129759</v>
      </c>
      <c r="G55" s="25">
        <f t="shared" si="18"/>
        <v>1.5808213255129759</v>
      </c>
      <c r="H55" s="28">
        <f>E55/E8*100</f>
        <v>0.33469055572252748</v>
      </c>
      <c r="I55" s="22"/>
      <c r="J55" s="22">
        <v>4101200</v>
      </c>
      <c r="K55" s="31">
        <v>4101200</v>
      </c>
      <c r="L55" s="31">
        <v>138425</v>
      </c>
      <c r="M55" s="22">
        <f t="shared" si="3"/>
        <v>3.3752316395201403</v>
      </c>
      <c r="N55" s="22">
        <f t="shared" si="19"/>
        <v>3.3752316395201403</v>
      </c>
      <c r="O55" s="28">
        <f>L55/L8*100</f>
        <v>0.3129275174402022</v>
      </c>
      <c r="P55" s="23">
        <f t="shared" si="6"/>
        <v>121.4968394437421</v>
      </c>
      <c r="Q55" s="22">
        <f t="shared" si="9"/>
        <v>-1.7944103140071643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30">
        <f>D57</f>
        <v>5700</v>
      </c>
      <c r="E56" s="30">
        <f>E57</f>
        <v>509</v>
      </c>
      <c r="F56" s="24">
        <f t="shared" si="1"/>
        <v>8.9298245614035086</v>
      </c>
      <c r="G56" s="24">
        <f t="shared" si="18"/>
        <v>8.9298245614035086</v>
      </c>
      <c r="H56" s="27">
        <f>H57</f>
        <v>1.0129353489836397E-3</v>
      </c>
      <c r="I56" s="20"/>
      <c r="J56" s="20">
        <f>SUM(J57)</f>
        <v>9700</v>
      </c>
      <c r="K56" s="30">
        <f>K57</f>
        <v>9700</v>
      </c>
      <c r="L56" s="30">
        <f>L57</f>
        <v>847.96</v>
      </c>
      <c r="M56" s="20">
        <f t="shared" si="3"/>
        <v>8.7418556701030941</v>
      </c>
      <c r="N56" s="20">
        <f t="shared" si="19"/>
        <v>8.7418556701030941</v>
      </c>
      <c r="O56" s="27">
        <f>O57</f>
        <v>1.9169226490055543E-3</v>
      </c>
      <c r="P56" s="21">
        <f t="shared" si="6"/>
        <v>60.026416340393411</v>
      </c>
      <c r="Q56" s="20">
        <f t="shared" si="9"/>
        <v>0.1879688913004145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31">
        <v>5700</v>
      </c>
      <c r="E57" s="31">
        <v>509</v>
      </c>
      <c r="F57" s="25">
        <f t="shared" si="1"/>
        <v>8.9298245614035086</v>
      </c>
      <c r="G57" s="25">
        <f t="shared" si="18"/>
        <v>8.9298245614035086</v>
      </c>
      <c r="H57" s="28">
        <f>E57/E8*100</f>
        <v>1.0129353489836397E-3</v>
      </c>
      <c r="I57" s="22"/>
      <c r="J57" s="22">
        <v>9700</v>
      </c>
      <c r="K57" s="31">
        <v>9700</v>
      </c>
      <c r="L57" s="31">
        <v>847.96</v>
      </c>
      <c r="M57" s="22">
        <f t="shared" si="3"/>
        <v>8.7418556701030941</v>
      </c>
      <c r="N57" s="22">
        <f t="shared" si="19"/>
        <v>8.7418556701030941</v>
      </c>
      <c r="O57" s="28">
        <f>L57/L8*100</f>
        <v>1.9169226490055543E-3</v>
      </c>
      <c r="P57" s="23">
        <f t="shared" si="6"/>
        <v>60.026416340393411</v>
      </c>
      <c r="Q57" s="22">
        <f t="shared" si="9"/>
        <v>0.1879688913004145</v>
      </c>
    </row>
    <row r="58" spans="1:17" ht="15.75" x14ac:dyDescent="0.25">
      <c r="E58" t="s">
        <v>120</v>
      </c>
      <c r="L58" s="32" t="s">
        <v>120</v>
      </c>
    </row>
  </sheetData>
  <mergeCells count="18">
    <mergeCell ref="H5:H6"/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1 месяц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fu7</cp:lastModifiedBy>
  <cp:lastPrinted>2025-02-24T12:20:13Z</cp:lastPrinted>
  <dcterms:created xsi:type="dcterms:W3CDTF">2016-08-26T04:33:48Z</dcterms:created>
  <dcterms:modified xsi:type="dcterms:W3CDTF">2025-02-24T12:20:14Z</dcterms:modified>
</cp:coreProperties>
</file>